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 l="1"/>
  <c r="U21" i="28" s="1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<sst xmlns="http://schemas.openxmlformats.org/spreadsheetml/2006/main" count="185" uniqueCount="101">
  <si>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</si>
  <si>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</si>
  <si>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</si>
  <si>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</si>
  <si>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</si>
  <si>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</si>
  <si>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</si>
  <si>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</si>
  <si>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</si>
  <si>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</si>
  <si>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</si>
  <si>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</si>
  <si>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</si>
  <si>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</si>
  <si>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</si>
  <si>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</si>
  <si>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</si>
  <si>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</si>
  <si>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</si>
  <si>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</si>
  <si>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</si>
  <si>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</si>
  <si>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</si>
  <si>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</si>
  <si>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</si>
  <si>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</si>
  <si>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</si>
  <si>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</si>
  <si>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</si>
  <si>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</si>
  <si>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</si>
  <si>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</si>
  <si>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</si>
  <si>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</si>
  <si>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</si>
  <si>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</si>
  <si>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</si>
  <si>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</si>
  <si>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</si>
  <si>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</si>
  <si>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</si>
  <si>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</si>
  <si>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</si>
  <si>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</si>
  <si>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</si>
  <si>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</si>
  <si>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</si>
  <si>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</si>
  <si>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</si>
  <si>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</si>
  <si>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</si>
  <si>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</si>
  <si>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</si>
  <si>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</si>
  <si>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</si>
  <si>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</si>
  <si>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</si>
  <si>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</si>
  <si>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</si>
  <si>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</si>
  <si>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</si>
  <si>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</si>
  <si>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</si>
  <si>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</si>
  <si>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</si>
  <si>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</si>
  <si>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</si>
  <si>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</si>
  <si>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</si>
  <si>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</si>
  <si>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</si>
  <si>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</si>
  <si>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</si>
  <si>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</si>
  <si>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</si>
  <si>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</si>
  <si>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</si>
  <si>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</si>
  <si>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</si>
  <si>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</si>
  <si>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</si>
  <si>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</si>
  <si>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</si>
  <si>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</si>
  <si>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</si>
  <si>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</si>
  <si>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</si>
  <si>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</si>
  <si>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</si>
  <si>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</si>
  <si>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УНЦ ВЛ 0,4 - 750 кВ на строительно-монтажные работы без опор и провода</t>
  </si>
  <si>
    <t>Л7-23-1</t>
  </si>
  <si>
    <t>Л1-01-1</t>
  </si>
  <si>
    <t>1 км ВЛ</t>
  </si>
  <si>
    <t>1.1.1.1</t>
  </si>
  <si>
    <t>P_Кд_25_ТП_016804</t>
  </si>
  <si>
    <t xml:space="preserve">Электроснабжение ЭПУ потребителей в соответствии с договором на ТП № 2-38-25-1674 г. Краснодар </t>
  </si>
  <si>
    <t>Год раскрытия информации: 2026 год</t>
  </si>
  <si>
    <t>P_N_Кд_25_ЛК15_8156</t>
  </si>
  <si>
    <t xml:space="preserve">Электроснабжение ЭПУ потребителей в соответствии с договорами на ТП № 1-38-24-2480, 1-38-24-2481 г. Краснодар </t>
  </si>
  <si>
    <t>0,230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</si>
</sst>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A4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78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5" t="s">
        <v>80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2" t="s">
        <v>81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79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2" t="s">
        <v>97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94</v>
      </c>
      <c r="C18" s="87" t="s">
        <v>99</v>
      </c>
      <c r="D18" s="84" t="s">
        <v>98</v>
      </c>
      <c r="E18" s="64" t="s">
        <v>82</v>
      </c>
      <c r="F18" s="65" t="s">
        <v>86</v>
      </c>
      <c r="G18" s="98"/>
      <c r="H18" s="98"/>
      <c r="I18" s="98" t="s">
        <v>77</v>
      </c>
      <c r="J18" s="65" t="s">
        <v>88</v>
      </c>
      <c r="K18" s="65" t="s">
        <v>89</v>
      </c>
      <c r="L18" s="98"/>
      <c r="M18" s="98"/>
      <c r="N18" s="100" t="s">
        <v>58</v>
      </c>
      <c r="O18" s="65" t="s">
        <v>57</v>
      </c>
      <c r="P18" s="65" t="s">
        <v>100</v>
      </c>
      <c r="Q18" s="100" t="s">
        <v>59</v>
      </c>
      <c r="R18" s="100" t="s">
        <v>91</v>
      </c>
      <c r="S18" s="66">
        <v>647.77</v>
      </c>
      <c r="T18" s="66">
        <v>1.1599999999999999</v>
      </c>
      <c r="U18" s="66">
        <f t="shared" ref="U18" si="0">O18*P18*S18*T18</f>
        <v>172.82503599999998</v>
      </c>
      <c r="V18" s="65" t="s">
        <v>7</v>
      </c>
    </row>
    <row r="19" spans="2:22" s="8" customFormat="1" ht="45.75" customHeight="1" x14ac:dyDescent="0.25">
      <c r="B19" s="83" t="s">
        <v>94</v>
      </c>
      <c r="C19" s="87" t="s">
        <v>99</v>
      </c>
      <c r="D19" s="84" t="s">
        <v>98</v>
      </c>
      <c r="E19" s="101" t="s">
        <v>90</v>
      </c>
      <c r="F19" s="65" t="s">
        <v>86</v>
      </c>
      <c r="G19" s="98"/>
      <c r="H19" s="98"/>
      <c r="I19" s="98" t="s">
        <v>77</v>
      </c>
      <c r="J19" s="65" t="s">
        <v>88</v>
      </c>
      <c r="K19" s="65" t="s">
        <v>89</v>
      </c>
      <c r="L19" s="98"/>
      <c r="M19" s="98"/>
      <c r="N19" s="96" t="s">
        <v>58</v>
      </c>
      <c r="O19" s="65" t="s">
        <v>57</v>
      </c>
      <c r="P19" s="65" t="s">
        <v>100</v>
      </c>
      <c r="Q19" s="96" t="s">
        <v>93</v>
      </c>
      <c r="R19" s="99" t="s">
        <v>92</v>
      </c>
      <c r="S19" s="66">
        <v>963.68</v>
      </c>
      <c r="T19" s="66">
        <v>2.0299999999999998</v>
      </c>
      <c r="U19" s="66">
        <f t="shared" ref="U19:U20" si="1">O19*P19*S19*T19</f>
        <v>449.94219199999998</v>
      </c>
      <c r="V19" s="65" t="s">
        <v>7</v>
      </c>
    </row>
    <row r="20" spans="2:22" s="8" customFormat="1" ht="45.75" customHeight="1" x14ac:dyDescent="0.25">
      <c r="B20" s="83" t="s">
        <v>94</v>
      </c>
      <c r="C20" s="87" t="s">
        <v>99</v>
      </c>
      <c r="D20" s="84" t="s">
        <v>98</v>
      </c>
      <c r="E20" s="64" t="s">
        <v>83</v>
      </c>
      <c r="F20" s="65" t="s">
        <v>86</v>
      </c>
      <c r="G20" s="98"/>
      <c r="H20" s="98"/>
      <c r="I20" s="98" t="s">
        <v>77</v>
      </c>
      <c r="J20" s="65" t="s">
        <v>88</v>
      </c>
      <c r="K20" s="65" t="s">
        <v>87</v>
      </c>
      <c r="L20" s="98"/>
      <c r="M20" s="98"/>
      <c r="N20" s="97" t="s">
        <v>58</v>
      </c>
      <c r="O20" s="65" t="s">
        <v>57</v>
      </c>
      <c r="P20" s="65" t="s">
        <v>57</v>
      </c>
      <c r="Q20" s="97" t="s">
        <v>85</v>
      </c>
      <c r="R20" s="97" t="s">
        <v>84</v>
      </c>
      <c r="S20" s="66">
        <v>234.03</v>
      </c>
      <c r="T20" s="66">
        <v>1</v>
      </c>
      <c r="U20" s="66">
        <f t="shared" si="1"/>
        <v>234.03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5">
        <f>SUM(U18:U20)</f>
        <v>856.7972279999999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29" priority="13"/>
    <cfRule type="duplicateValues" dxfId="28" priority="14"/>
  </conditionalFormatting>
  <conditionalFormatting sqref="D18">
    <cfRule type="duplicateValues" dxfId="27" priority="15"/>
  </conditionalFormatting>
  <conditionalFormatting sqref="D19">
    <cfRule type="duplicateValues" dxfId="17" priority="4"/>
    <cfRule type="duplicateValues" dxfId="16" priority="5"/>
  </conditionalFormatting>
  <conditionalFormatting sqref="D19">
    <cfRule type="duplicateValues" dxfId="13" priority="6"/>
  </conditionalFormatting>
  <conditionalFormatting sqref="D20">
    <cfRule type="duplicateValues" dxfId="11" priority="1"/>
    <cfRule type="duplicateValues" dxfId="10" priority="2"/>
  </conditionalFormatting>
  <conditionalFormatting sqref="D20">
    <cfRule type="duplicateValues" dxfId="7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A39" sqref="A3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81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79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97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61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94</v>
      </c>
      <c r="C15" s="87" t="s">
        <v>99</v>
      </c>
      <c r="D15" s="84" t="s">
        <v>98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F16" sqref="F16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81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79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5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5" customFormat="1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2"/>
      <c r="C13" s="102"/>
      <c r="D13" s="102"/>
      <c r="E13" s="102"/>
      <c r="F13" s="102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39" customFormat="1" ht="57" customHeight="1" x14ac:dyDescent="0.25">
      <c r="A15" s="40"/>
      <c r="B15" s="83" t="s">
        <v>94</v>
      </c>
      <c r="C15" s="87" t="s">
        <v>96</v>
      </c>
      <c r="D15" s="84" t="s">
        <v>95</v>
      </c>
      <c r="E15" s="68">
        <v>2026</v>
      </c>
      <c r="F15" s="68">
        <v>2026</v>
      </c>
      <c r="G15" s="38">
        <f>'20.1'!U21/1000</f>
        <v>0.85679722799999991</v>
      </c>
      <c r="H15" s="38">
        <f>G15*1.2</f>
        <v>1.0281566735999998</v>
      </c>
      <c r="I15" s="75">
        <f>H15*'20.4'!C14/100*'20.4'!D14/100*'20.4'!E14/100*'20.4'!F14/100*'20.4'!G14/100</f>
        <v>1.4307502094169973</v>
      </c>
      <c r="J15" s="86">
        <f>'20.2'!M16/1000</f>
        <v>0</v>
      </c>
      <c r="K15" s="38">
        <f>I15+J15</f>
        <v>1.4307502094169973</v>
      </c>
      <c r="L15" s="75"/>
      <c r="M15" s="79">
        <f>K15-L15</f>
        <v>1.4307502094169973</v>
      </c>
      <c r="N15" s="75">
        <v>0</v>
      </c>
      <c r="O15" s="75">
        <f>H15-N15</f>
        <v>1.0281566735999998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62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0" priority="1"/>
    <cfRule type="duplicateValues" dxfId="19" priority="2"/>
  </conditionalFormatting>
  <conditionalFormatting sqref="D15">
    <cfRule type="duplicateValues" dxfId="18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6" t="s">
        <v>81</v>
      </c>
      <c r="C7" s="126"/>
      <c r="D7" s="126"/>
      <c r="E7" s="126"/>
      <c r="F7" s="126"/>
      <c r="G7" s="126"/>
      <c r="H7" s="126"/>
      <c r="I7" s="126"/>
      <c r="J7" s="59"/>
    </row>
    <row r="8" spans="2:12" ht="18.75" x14ac:dyDescent="0.25">
      <c r="B8" s="123" t="s">
        <v>79</v>
      </c>
      <c r="C8" s="123"/>
      <c r="D8" s="123"/>
      <c r="E8" s="123"/>
      <c r="F8" s="123"/>
      <c r="G8" s="123"/>
      <c r="H8" s="123"/>
      <c r="I8" s="123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4" t="s">
        <v>97</v>
      </c>
      <c r="C10" s="124"/>
      <c r="D10" s="124"/>
      <c r="E10" s="124"/>
      <c r="F10" s="124"/>
      <c r="G10" s="124"/>
      <c r="H10" s="124"/>
      <c r="I10" s="124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0"/>
      <c r="K12" s="63"/>
      <c r="L12" s="63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2026-08-05T04:49:20Z</dcterms:modified>
</cp:coreProperties>
</file>